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8. Transport &amp; communication\"/>
    </mc:Choice>
  </mc:AlternateContent>
  <bookViews>
    <workbookView xWindow="0" yWindow="0" windowWidth="28800" windowHeight="133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8" i="1"/>
  <c r="H24" i="1" l="1"/>
  <c r="I5" i="1"/>
  <c r="I6" i="1"/>
  <c r="I7" i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22" i="1"/>
  <c r="I23" i="1"/>
  <c r="I4" i="1"/>
  <c r="F24" i="1"/>
  <c r="G24" i="1"/>
  <c r="D24" i="1"/>
  <c r="C24" i="1"/>
  <c r="B24" i="1"/>
  <c r="E24" i="1"/>
  <c r="I17" i="1"/>
  <c r="I24" i="1" l="1"/>
</calcChain>
</file>

<file path=xl/sharedStrings.xml><?xml version="1.0" encoding="utf-8"?>
<sst xmlns="http://schemas.openxmlformats.org/spreadsheetml/2006/main" count="33" uniqueCount="33">
  <si>
    <t>Dzongkhag</t>
  </si>
  <si>
    <t xml:space="preserve">Access Road </t>
  </si>
  <si>
    <t>Dzongkhag Road</t>
  </si>
  <si>
    <t>Farm Road</t>
  </si>
  <si>
    <t xml:space="preserve">Thromde Roads </t>
  </si>
  <si>
    <t>Bumthang</t>
  </si>
  <si>
    <t>Chukha</t>
  </si>
  <si>
    <t>Dagana</t>
  </si>
  <si>
    <t>Gasa</t>
  </si>
  <si>
    <t>Haa</t>
  </si>
  <si>
    <t>Lhuntse</t>
  </si>
  <si>
    <t>Mongar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</si>
  <si>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</si>
  <si>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</si>
  <si>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</si>
  <si>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</si>
  <si>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</si>
  <si>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</si>
  <si>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</si>
  <si>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</si>
  <si>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Tashi Yangtse</t>
  </si>
  <si>
    <t>Trongsa</t>
  </si>
  <si>
    <t>Tsirang</t>
  </si>
  <si>
    <t>Wangdue Phodrang</t>
  </si>
  <si>
    <t>Zhemgang</t>
  </si>
  <si>
    <t>Express Way</t>
  </si>
  <si>
    <t>Primary National Highway</t>
  </si>
  <si>
    <t>Secondary National Highway</t>
  </si>
  <si>
    <t>All roads</t>
  </si>
  <si>
    <t>Total</t>
  </si>
  <si>
    <t>(Km)</t>
  </si>
  <si>
    <t>Source: Department of Surface Transport, MoIT.</t>
  </si>
  <si>
    <t>Table 8.1.5: Length of Roads by Type and Dzongkhag as of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</si>
</sst>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2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workbookViewId="0">
      <selection activeCell="I2" sqref="I2"/>
    </sheetView>
  </sheetViews>
  <sheetFormatPr defaultColWidth="14.42578125" defaultRowHeight="13.5" customHeight="1" x14ac:dyDescent="0.25"/>
  <cols>
    <col min="1" max="1" width="17.85546875" style="3" customWidth="1"/>
    <col min="2" max="9" width="14" style="2" customWidth="1"/>
    <col min="10" max="16384" width="14.42578125" style="3"/>
  </cols>
  <sheetData>
    <row r="1" spans="1:9" ht="13.5" customHeight="1" x14ac:dyDescent="0.25">
      <c r="A1" s="1" t="s">
        <v>32</v>
      </c>
    </row>
    <row r="2" spans="1:9" ht="13.5" customHeight="1" x14ac:dyDescent="0.25">
      <c r="A2" s="4"/>
      <c r="I2" s="5" t="s">
        <v>30</v>
      </c>
    </row>
    <row r="3" spans="1:9" s="8" customFormat="1" ht="45" x14ac:dyDescent="0.25">
      <c r="A3" s="6" t="s">
        <v>0</v>
      </c>
      <c r="B3" s="7" t="s">
        <v>25</v>
      </c>
      <c r="C3" s="7" t="s">
        <v>26</v>
      </c>
      <c r="D3" s="7" t="s">
        <v>27</v>
      </c>
      <c r="E3" s="7" t="s">
        <v>2</v>
      </c>
      <c r="F3" s="7" t="s">
        <v>4</v>
      </c>
      <c r="G3" s="7" t="s">
        <v>3</v>
      </c>
      <c r="H3" s="7" t="s">
        <v>1</v>
      </c>
      <c r="I3" s="7" t="s">
        <v>28</v>
      </c>
    </row>
    <row r="4" spans="1:9" ht="13.5" customHeight="1" x14ac:dyDescent="0.25">
      <c r="A4" s="9" t="s">
        <v>5</v>
      </c>
      <c r="B4" s="10">
        <v>0</v>
      </c>
      <c r="C4" s="10">
        <v>86.78</v>
      </c>
      <c r="D4" s="10">
        <v>67</v>
      </c>
      <c r="E4" s="10">
        <v>17.8</v>
      </c>
      <c r="F4" s="10">
        <v>1.7</v>
      </c>
      <c r="G4" s="10">
        <v>181.44000000000003</v>
      </c>
      <c r="H4" s="10">
        <v>106.25</v>
      </c>
      <c r="I4" s="10">
        <f t="shared" ref="I4:I16" si="0">SUM(C4:H4)</f>
        <v>460.97</v>
      </c>
    </row>
    <row r="5" spans="1:9" ht="13.5" customHeight="1" x14ac:dyDescent="0.25">
      <c r="A5" s="9" t="s">
        <v>6</v>
      </c>
      <c r="B5" s="10">
        <v>0</v>
      </c>
      <c r="C5" s="10">
        <v>220.47</v>
      </c>
      <c r="D5" s="10">
        <v>45.28</v>
      </c>
      <c r="E5" s="10">
        <v>191.19</v>
      </c>
      <c r="F5" s="10">
        <v>28.580000000000002</v>
      </c>
      <c r="G5" s="10">
        <v>511.45999999999992</v>
      </c>
      <c r="H5" s="10">
        <v>197.73</v>
      </c>
      <c r="I5" s="10">
        <f t="shared" si="0"/>
        <v>1194.7099999999998</v>
      </c>
    </row>
    <row r="6" spans="1:9" ht="13.5" customHeight="1" x14ac:dyDescent="0.25">
      <c r="A6" s="9" t="s">
        <v>7</v>
      </c>
      <c r="B6" s="10">
        <v>0</v>
      </c>
      <c r="C6" s="10">
        <v>17.600000000000001</v>
      </c>
      <c r="D6" s="10">
        <v>173.76999999999998</v>
      </c>
      <c r="E6" s="10">
        <v>97.12</v>
      </c>
      <c r="F6" s="10">
        <v>1.5</v>
      </c>
      <c r="G6" s="10">
        <v>715.2299999999999</v>
      </c>
      <c r="H6" s="10">
        <v>49.55</v>
      </c>
      <c r="I6" s="10">
        <f t="shared" si="0"/>
        <v>1054.77</v>
      </c>
    </row>
    <row r="7" spans="1:9" ht="13.5" customHeight="1" x14ac:dyDescent="0.25">
      <c r="A7" s="9" t="s">
        <v>8</v>
      </c>
      <c r="B7" s="10">
        <v>0</v>
      </c>
      <c r="C7" s="10">
        <v>0</v>
      </c>
      <c r="D7" s="10">
        <v>46.3</v>
      </c>
      <c r="E7" s="10">
        <v>26.5</v>
      </c>
      <c r="F7" s="10">
        <v>0</v>
      </c>
      <c r="G7" s="10">
        <v>37.024999999999999</v>
      </c>
      <c r="H7" s="10">
        <v>2.25</v>
      </c>
      <c r="I7" s="10">
        <f t="shared" si="0"/>
        <v>112.07499999999999</v>
      </c>
    </row>
    <row r="8" spans="1:9" ht="13.5" customHeight="1" x14ac:dyDescent="0.25">
      <c r="A8" s="9" t="s">
        <v>9</v>
      </c>
      <c r="B8" s="10">
        <v>0</v>
      </c>
      <c r="C8" s="10">
        <v>0</v>
      </c>
      <c r="D8" s="10">
        <v>154.23999999999998</v>
      </c>
      <c r="E8" s="10">
        <v>19.100000000000001</v>
      </c>
      <c r="F8" s="10">
        <v>7.93</v>
      </c>
      <c r="G8" s="10">
        <v>279.33000000000004</v>
      </c>
      <c r="H8" s="10">
        <v>81</v>
      </c>
      <c r="I8" s="10">
        <f t="shared" si="0"/>
        <v>541.6</v>
      </c>
    </row>
    <row r="9" spans="1:9" ht="13.5" customHeight="1" x14ac:dyDescent="0.25">
      <c r="A9" s="9" t="s">
        <v>10</v>
      </c>
      <c r="B9" s="10">
        <v>0</v>
      </c>
      <c r="C9" s="10">
        <v>0</v>
      </c>
      <c r="D9" s="10">
        <v>104.5</v>
      </c>
      <c r="E9" s="10">
        <v>97.12</v>
      </c>
      <c r="F9" s="10">
        <v>0.77</v>
      </c>
      <c r="G9" s="10">
        <v>580.40099999999995</v>
      </c>
      <c r="H9" s="10">
        <v>151.13</v>
      </c>
      <c r="I9" s="10">
        <f t="shared" si="0"/>
        <v>933.92099999999994</v>
      </c>
    </row>
    <row r="10" spans="1:9" ht="13.5" customHeight="1" x14ac:dyDescent="0.25">
      <c r="A10" s="9" t="s">
        <v>11</v>
      </c>
      <c r="B10" s="10">
        <v>0</v>
      </c>
      <c r="C10" s="10">
        <v>222.45</v>
      </c>
      <c r="D10" s="10">
        <v>8</v>
      </c>
      <c r="E10" s="10">
        <v>287.58800000000002</v>
      </c>
      <c r="F10" s="10">
        <v>11.96</v>
      </c>
      <c r="G10" s="10">
        <v>1424.5699999999997</v>
      </c>
      <c r="H10" s="10">
        <v>65.03</v>
      </c>
      <c r="I10" s="10">
        <f t="shared" si="0"/>
        <v>2019.5979999999997</v>
      </c>
    </row>
    <row r="11" spans="1:9" ht="13.5" customHeight="1" x14ac:dyDescent="0.25">
      <c r="A11" s="9" t="s">
        <v>12</v>
      </c>
      <c r="B11" s="10">
        <v>0</v>
      </c>
      <c r="C11" s="10">
        <v>38.6</v>
      </c>
      <c r="D11" s="10">
        <v>83</v>
      </c>
      <c r="E11" s="10">
        <v>16.920000000000002</v>
      </c>
      <c r="F11" s="10">
        <v>5.2</v>
      </c>
      <c r="G11" s="10">
        <v>578.95999999999992</v>
      </c>
      <c r="H11" s="10">
        <v>82.240000000000009</v>
      </c>
      <c r="I11" s="10">
        <f t="shared" si="0"/>
        <v>804.91999999999985</v>
      </c>
    </row>
    <row r="12" spans="1:9" ht="13.5" customHeight="1" x14ac:dyDescent="0.25">
      <c r="A12" s="9" t="s">
        <v>13</v>
      </c>
      <c r="B12" s="10">
        <v>0</v>
      </c>
      <c r="C12" s="10">
        <v>106.6</v>
      </c>
      <c r="D12" s="10">
        <v>119</v>
      </c>
      <c r="E12" s="10">
        <v>169.83</v>
      </c>
      <c r="F12" s="10">
        <v>0</v>
      </c>
      <c r="G12" s="10">
        <v>816</v>
      </c>
      <c r="H12" s="10">
        <v>42.259999999999991</v>
      </c>
      <c r="I12" s="10">
        <f t="shared" si="0"/>
        <v>1253.69</v>
      </c>
    </row>
    <row r="13" spans="1:9" ht="13.5" customHeight="1" x14ac:dyDescent="0.25">
      <c r="A13" s="9" t="s">
        <v>14</v>
      </c>
      <c r="B13" s="10">
        <v>0</v>
      </c>
      <c r="C13" s="10">
        <v>53</v>
      </c>
      <c r="D13" s="10">
        <v>30.1</v>
      </c>
      <c r="E13" s="10">
        <v>39.814</v>
      </c>
      <c r="F13" s="10">
        <v>4.41</v>
      </c>
      <c r="G13" s="10">
        <v>522.88</v>
      </c>
      <c r="H13" s="10">
        <v>103.86499999999999</v>
      </c>
      <c r="I13" s="10">
        <f t="shared" si="0"/>
        <v>754.06899999999996</v>
      </c>
    </row>
    <row r="14" spans="1:9" ht="13.5" customHeight="1" x14ac:dyDescent="0.25">
      <c r="A14" s="9" t="s">
        <v>15</v>
      </c>
      <c r="B14" s="10">
        <v>0</v>
      </c>
      <c r="C14" s="10">
        <v>60</v>
      </c>
      <c r="D14" s="10">
        <v>132</v>
      </c>
      <c r="E14" s="10">
        <v>119.339</v>
      </c>
      <c r="F14" s="10">
        <v>7.32</v>
      </c>
      <c r="G14" s="10">
        <v>394.03999999999996</v>
      </c>
      <c r="H14" s="10">
        <v>41.66</v>
      </c>
      <c r="I14" s="10">
        <f t="shared" si="0"/>
        <v>754.35899999999992</v>
      </c>
    </row>
    <row r="15" spans="1:9" ht="13.5" customHeight="1" x14ac:dyDescent="0.25">
      <c r="A15" s="9" t="s">
        <v>16</v>
      </c>
      <c r="B15" s="10">
        <v>0</v>
      </c>
      <c r="C15" s="10">
        <v>55</v>
      </c>
      <c r="D15" s="10">
        <v>128.5</v>
      </c>
      <c r="E15" s="10">
        <v>113.4</v>
      </c>
      <c r="F15" s="10">
        <v>8.25</v>
      </c>
      <c r="G15" s="10">
        <v>940.3299999999997</v>
      </c>
      <c r="H15" s="10">
        <v>15.5</v>
      </c>
      <c r="I15" s="10">
        <f t="shared" si="0"/>
        <v>1260.9799999999996</v>
      </c>
    </row>
    <row r="16" spans="1:9" ht="13.5" customHeight="1" x14ac:dyDescent="0.25">
      <c r="A16" s="9" t="s">
        <v>17</v>
      </c>
      <c r="B16" s="10">
        <v>0</v>
      </c>
      <c r="C16" s="10">
        <v>151</v>
      </c>
      <c r="D16" s="10">
        <v>0</v>
      </c>
      <c r="E16" s="10">
        <v>107.161</v>
      </c>
      <c r="F16" s="10">
        <v>15.82</v>
      </c>
      <c r="G16" s="10">
        <v>616.95219999999972</v>
      </c>
      <c r="H16" s="10">
        <v>166.66</v>
      </c>
      <c r="I16" s="10">
        <f t="shared" si="0"/>
        <v>1057.5931999999998</v>
      </c>
    </row>
    <row r="17" spans="1:9" ht="13.5" customHeight="1" x14ac:dyDescent="0.25">
      <c r="A17" s="9" t="s">
        <v>18</v>
      </c>
      <c r="B17" s="10">
        <v>6.2</v>
      </c>
      <c r="C17" s="10">
        <v>37.5</v>
      </c>
      <c r="D17" s="10">
        <v>7.15</v>
      </c>
      <c r="E17" s="10">
        <v>65.17</v>
      </c>
      <c r="F17" s="10">
        <v>281.8</v>
      </c>
      <c r="G17" s="10">
        <v>139.30999999999997</v>
      </c>
      <c r="H17" s="10">
        <f>12.6+240.1</f>
        <v>252.7</v>
      </c>
      <c r="I17" s="10">
        <f>SUM(C17:H17)+B17</f>
        <v>789.82999999999993</v>
      </c>
    </row>
    <row r="18" spans="1:9" ht="13.5" customHeight="1" x14ac:dyDescent="0.25">
      <c r="A18" s="9" t="s">
        <v>19</v>
      </c>
      <c r="B18" s="10">
        <v>0</v>
      </c>
      <c r="C18" s="10">
        <v>116.9</v>
      </c>
      <c r="D18" s="10">
        <v>16</v>
      </c>
      <c r="E18" s="10">
        <v>256.5</v>
      </c>
      <c r="F18" s="10">
        <v>6.6</v>
      </c>
      <c r="G18" s="10">
        <v>841.18500000000017</v>
      </c>
      <c r="H18" s="10">
        <f>0.7+28.05</f>
        <v>28.75</v>
      </c>
      <c r="I18" s="10">
        <f t="shared" ref="I18:I23" si="1">SUM(C18:H18)</f>
        <v>1265.9350000000002</v>
      </c>
    </row>
    <row r="19" spans="1:9" ht="13.5" customHeight="1" x14ac:dyDescent="0.25">
      <c r="A19" s="9" t="s">
        <v>20</v>
      </c>
      <c r="B19" s="10">
        <v>0</v>
      </c>
      <c r="C19" s="10">
        <v>45</v>
      </c>
      <c r="D19" s="10">
        <v>0</v>
      </c>
      <c r="E19" s="10">
        <v>71.45</v>
      </c>
      <c r="F19" s="10">
        <v>8.7200000000000006</v>
      </c>
      <c r="G19" s="10">
        <v>524.89700000000016</v>
      </c>
      <c r="H19" s="10">
        <v>27.79</v>
      </c>
      <c r="I19" s="10">
        <f t="shared" si="1"/>
        <v>677.85700000000008</v>
      </c>
    </row>
    <row r="20" spans="1:9" ht="13.5" customHeight="1" x14ac:dyDescent="0.25">
      <c r="A20" s="9" t="s">
        <v>21</v>
      </c>
      <c r="B20" s="10">
        <v>0</v>
      </c>
      <c r="C20" s="10">
        <v>146.5</v>
      </c>
      <c r="D20" s="10">
        <v>36</v>
      </c>
      <c r="E20" s="10">
        <v>36.85</v>
      </c>
      <c r="F20" s="10">
        <v>0.62</v>
      </c>
      <c r="G20" s="10">
        <v>333.19999999999987</v>
      </c>
      <c r="H20" s="10">
        <v>9.7899999999999991</v>
      </c>
      <c r="I20" s="10">
        <f t="shared" si="1"/>
        <v>562.95999999999981</v>
      </c>
    </row>
    <row r="21" spans="1:9" ht="13.5" customHeight="1" x14ac:dyDescent="0.25">
      <c r="A21" s="9" t="s">
        <v>22</v>
      </c>
      <c r="B21" s="10">
        <v>0</v>
      </c>
      <c r="C21" s="10">
        <v>61</v>
      </c>
      <c r="D21" s="10">
        <v>2.2999999999999998</v>
      </c>
      <c r="E21" s="10">
        <v>79.510000000000005</v>
      </c>
      <c r="F21" s="10">
        <v>3.3</v>
      </c>
      <c r="G21" s="10">
        <v>646.22599999999989</v>
      </c>
      <c r="H21" s="10">
        <v>21.31</v>
      </c>
      <c r="I21" s="10">
        <f t="shared" si="1"/>
        <v>813.64599999999984</v>
      </c>
    </row>
    <row r="22" spans="1:9" ht="13.5" customHeight="1" x14ac:dyDescent="0.25">
      <c r="A22" s="9" t="s">
        <v>23</v>
      </c>
      <c r="B22" s="10">
        <v>0</v>
      </c>
      <c r="C22" s="10">
        <v>131</v>
      </c>
      <c r="D22" s="10">
        <v>5.5</v>
      </c>
      <c r="E22" s="10">
        <v>103.40900000000001</v>
      </c>
      <c r="F22" s="10">
        <v>8.5</v>
      </c>
      <c r="G22" s="10">
        <v>759.03</v>
      </c>
      <c r="H22" s="10">
        <v>180.83</v>
      </c>
      <c r="I22" s="10">
        <f t="shared" si="1"/>
        <v>1188.269</v>
      </c>
    </row>
    <row r="23" spans="1:9" ht="13.5" customHeight="1" x14ac:dyDescent="0.25">
      <c r="A23" s="9" t="s">
        <v>24</v>
      </c>
      <c r="B23" s="10">
        <v>0</v>
      </c>
      <c r="C23" s="10">
        <v>154.5</v>
      </c>
      <c r="D23" s="10">
        <v>62</v>
      </c>
      <c r="E23" s="10">
        <v>146.13999999999999</v>
      </c>
      <c r="F23" s="10">
        <v>14.1</v>
      </c>
      <c r="G23" s="10">
        <v>414.69499999999999</v>
      </c>
      <c r="H23" s="10">
        <v>50.28</v>
      </c>
      <c r="I23" s="10">
        <f t="shared" si="1"/>
        <v>841.71499999999992</v>
      </c>
    </row>
    <row r="24" spans="1:9" ht="13.5" customHeight="1" x14ac:dyDescent="0.25">
      <c r="A24" s="11" t="s">
        <v>29</v>
      </c>
      <c r="B24" s="12">
        <f t="shared" ref="B24:H24" si="2">SUM(B4:B23)</f>
        <v>6.2</v>
      </c>
      <c r="C24" s="12">
        <f t="shared" si="2"/>
        <v>1703.9</v>
      </c>
      <c r="D24" s="12">
        <f t="shared" si="2"/>
        <v>1220.6400000000001</v>
      </c>
      <c r="E24" s="12">
        <f>SUM(E4:E23)</f>
        <v>2061.9110000000005</v>
      </c>
      <c r="F24" s="12">
        <f>SUM(F4:F23)</f>
        <v>417.0800000000001</v>
      </c>
      <c r="G24" s="12">
        <f>SUM(G4:G23)</f>
        <v>11257.161200000002</v>
      </c>
      <c r="H24" s="12">
        <f t="shared" si="2"/>
        <v>1676.5749999999998</v>
      </c>
      <c r="I24" s="12">
        <f>SUM(C24:H25)+B24</f>
        <v>18343.467200000006</v>
      </c>
    </row>
    <row r="25" spans="1:9" ht="13.5" customHeight="1" x14ac:dyDescent="0.25">
      <c r="A25" s="13" t="s">
        <v>31</v>
      </c>
    </row>
  </sheetData>
  <pageMargins left="0.7" right="0.7" top="0.75" bottom="0.75" header="0.3" footer="0.3"/>
  <pageSetup paperSize="9" orientation="landscape" horizontalDpi="0" verticalDpi="0" r:id="rId1"/>
  <ignoredErrors>
    <ignoredError sqref="I4:I12 I19:I21 I22:I23 I14:I16 I13" formulaRange="1"/>
    <ignoredError sqref="I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Sangay Dorji</cp:lastModifiedBy>
  <cp:lastPrinted>2023-09-12T10:08:48Z</cp:lastPrinted>
  <dcterms:created xsi:type="dcterms:W3CDTF">2023-07-12T04:35:12Z</dcterms:created>
  <dcterms:modified xsi:type="dcterms:W3CDTF">2023-10-04T08:17:10Z</dcterms:modified>
</cp:coreProperties>
</file>